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2" r:id="rId1"/>
  </sheets>
  <definedNames>
    <definedName name="_xlnm.Print_Area" localSheetId="0">项目支出绩效自评表!$A$1:$N$42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<sst xmlns="http://schemas.openxmlformats.org/spreadsheetml/2006/main" count="138" uniqueCount="114">
  <si>
    <t xml:space="preserve">   项目支出绩效自评表（2024年度）              </t>
  </si>
  <si>
    <t>单位名称（盖章）：</t>
  </si>
  <si>
    <t>北京市水利工程管理中心本级</t>
  </si>
  <si>
    <t>项目名称</t>
  </si>
  <si>
    <t>北京市潮白河管理处水利工程日常维修养护费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</si>
  <si>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</si>
  <si>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</si>
  <si>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</si>
  <si>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</si>
  <si>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</si>
  <si>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</si>
  <si>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</si>
  <si>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</si>
  <si>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</si>
  <si>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</si>
  <si>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</si>
  <si>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</si>
  <si>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</si>
  <si>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上年结转资金</t>
  </si>
  <si>
    <t xml:space="preserve">  其他资金</t>
  </si>
  <si>
    <t>年度总体目标</t>
  </si>
  <si>
    <t>预期目标</t>
  </si>
  <si>
    <t>实际完成情况</t>
  </si>
  <si>
    <t xml:space="preserve"> 目标1、通过维护堤防护坡，维护橡胶坝等，以提高水利工程运行状况，保障防洪安全、改善管理水平。
目标2、通过实施供水设施维修项目，及时处理突发故障，保障管线供水安全，更好的服务首都经济社会发展。
目标3、通过对管理范围内水面及岸坡保洁；林木养护；绿地维护；启闭机传动系统维修；供水管网维护等，保护堤防水利设施，保证设备正常运行，改善河道水生态环境，保障水环境安全。</t>
  </si>
  <si>
    <t>目标1、完成了堤防护坡维护，启闭机传动系统的维修，提高了水利工程运行状况，水工建筑物运行率、水利工程设备正常运转率及水利工程施工质量验收合格率达到100%，保护了堤防水利设施，保障了防洪安全、改善了管理水平。目标2、完成供水设施维修项目，更换开闭器，水源井洗井，保证了设备正常运行，保障了管线供水安全。目标3完成管理范围内水面及岸坡保洁；林木养护；绿地维护，改善了河道水生态环境，保障水环境安全。</t>
  </si>
  <si>
    <t xml:space="preserve">                                   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</si>
  <si>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</si>
  <si>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</si>
  <si>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</si>
  <si>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</si>
  <si>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</si>
  <si>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</si>
  <si>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</si>
  <si>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</si>
  <si>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</si>
  <si>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管理范围内岸坡保洁</t>
  </si>
  <si>
    <t>≥2240725平米</t>
  </si>
  <si>
    <t>2240725平米</t>
  </si>
  <si>
    <t>水源井洗井</t>
  </si>
  <si>
    <t>≥2座</t>
  </si>
  <si>
    <t>2座</t>
  </si>
  <si>
    <t>林木养护面积</t>
  </si>
  <si>
    <t>≥3338766平米</t>
  </si>
  <si>
    <t>3338766平米</t>
  </si>
  <si>
    <t>启闭机传动系统维修</t>
  </si>
  <si>
    <t>≥23套</t>
  </si>
  <si>
    <t>23套</t>
  </si>
  <si>
    <t>绿地维护面积</t>
  </si>
  <si>
    <t>≥158500平米</t>
  </si>
  <si>
    <t>172866平米</t>
  </si>
  <si>
    <t>管理范围内水面保洁</t>
  </si>
  <si>
    <t>≥14895916平米</t>
  </si>
  <si>
    <t>14895916平米</t>
  </si>
  <si>
    <t>堤防混凝土护坡日常维护</t>
  </si>
  <si>
    <t>≥1787.5平米</t>
  </si>
  <si>
    <t>1787.5平米</t>
  </si>
  <si>
    <t>供水设施配件更换数量（开闭器、DN1200蝶阀）</t>
  </si>
  <si>
    <t>≥4台</t>
  </si>
  <si>
    <t>4台</t>
  </si>
  <si>
    <t>只更换了开闭器未更换DN1200蝶阀，整改措施为明年设置数量
指标应更加精确具体</t>
  </si>
  <si>
    <t>堤防浆砌块石护坡日常维护</t>
  </si>
  <si>
    <t>≥8004平米</t>
  </si>
  <si>
    <t>8004平米</t>
  </si>
  <si>
    <t>质量
指标</t>
  </si>
  <si>
    <t>水工建筑物运行率</t>
  </si>
  <si>
    <t>=100%</t>
  </si>
  <si>
    <t>100%</t>
  </si>
  <si>
    <t>保洁区域卫生情况达到规定的卫生标准良好、无垃圾废物及漂浮物</t>
  </si>
  <si>
    <t>优</t>
  </si>
  <si>
    <t>良</t>
  </si>
  <si>
    <t>国家法定节假日游人众多遗存少量垃圾未及时清理，整改措施为加大巡视力度及垃圾漂浮物打捞频率</t>
  </si>
  <si>
    <t>林草绿地成活率</t>
  </si>
  <si>
    <t>≥90%</t>
  </si>
  <si>
    <t>90%</t>
  </si>
  <si>
    <t>供水安全的水工设施完好率</t>
  </si>
  <si>
    <t>水利工程设备正常运转率</t>
  </si>
  <si>
    <t>水利工程施工质量验收合格率</t>
  </si>
  <si>
    <t>时效
指标</t>
  </si>
  <si>
    <t>绿化维护及河道保洁完成时间</t>
  </si>
  <si>
    <t>≤12月</t>
  </si>
  <si>
    <t>9个月</t>
  </si>
  <si>
    <t>水利工程及设施维修养护完成时间</t>
  </si>
  <si>
    <t>≤9月</t>
  </si>
  <si>
    <t>6个月</t>
  </si>
  <si>
    <t>供水设施维修改造完成时间</t>
  </si>
  <si>
    <t>3个月11天</t>
  </si>
  <si>
    <t>成本
指标</t>
  </si>
  <si>
    <t>绿化维护及河道保洁成本控制金额</t>
  </si>
  <si>
    <t>≤1736.73147万元</t>
  </si>
  <si>
    <t>1286.935037万元</t>
  </si>
  <si>
    <t>水利工程及设施维修养护成本控制金额</t>
  </si>
  <si>
    <t>≤1178.770411万元</t>
  </si>
  <si>
    <t>625.279536万元</t>
  </si>
  <si>
    <t>全部日维项目成本控制金额</t>
  </si>
  <si>
    <t>≤4416.641387万元</t>
  </si>
  <si>
    <t>3730.767386万元</t>
  </si>
  <si>
    <t>供水设施维修改造成本控制金额</t>
  </si>
  <si>
    <t>≤441.69214万元</t>
  </si>
  <si>
    <t>409.621216万元</t>
  </si>
  <si>
    <t>效益指标</t>
  </si>
  <si>
    <t>经济效益指标</t>
  </si>
  <si>
    <t>社会效益指标</t>
  </si>
  <si>
    <t>保障用水需求，更好的服务首都经济社会发展。</t>
  </si>
  <si>
    <t>较显著</t>
  </si>
  <si>
    <t>保证各类闸坝运行正常、启闭灵活；穿堤建筑物充分发挥排引水功能，各类水利工程运行状态得到改善，保证工程的防洪、兴利、除害作用得到应用。</t>
  </si>
  <si>
    <t>生态效益指标</t>
  </si>
  <si>
    <t xml:space="preserve">保证河道水面清洁，水质良好。树木长势良好，没有病虫害发生。潮白河河道水环境得到有效改善。
</t>
  </si>
  <si>
    <t>可持续影响指标</t>
  </si>
  <si>
    <t>持续保证供水、防汛安全，为“人文北京、科技北京、绿色北京”的可持续发展及城市建设提供支撑和保障</t>
  </si>
  <si>
    <t>满意度指标</t>
  </si>
  <si>
    <t>服务对象满意度指标</t>
  </si>
  <si>
    <t>沿河群众满意度</t>
  </si>
  <si>
    <t>供水单位及沿河区县管理所（段） 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</si>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</sst>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rgb="FF000000"/>
      <name val="宋体"/>
      <charset val="134"/>
    </font>
    <font>
      <sz val="9"/>
      <color theme="1"/>
      <name val="仿宋_GB2312"/>
      <charset val="134"/>
    </font>
    <font>
      <sz val="9"/>
      <name val="SimSun"/>
      <charset val="134"/>
    </font>
    <font>
      <sz val="9"/>
      <color rgb="FF000000"/>
      <name val="仿宋_GB2312"/>
      <charset val="134"/>
    </font>
    <font>
      <sz val="9"/>
      <color rgb="FF000000"/>
      <name val="SimSun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3" fillId="0" borderId="1" xfId="0" applyFont="1" applyBorder="1" applyAlignment="1">
      <alignment horizontal="lef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76" fontId="0" fillId="0" borderId="0" xfId="0" applyNumberFormat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3"/>
  <sheetViews>
    <sheetView tabSelected="1" view="pageBreakPreview" zoomScaleNormal="100" topLeftCell="A37" workbookViewId="0">
      <selection activeCell="D36" sqref="D36:F36"/>
    </sheetView>
  </sheetViews>
  <sheetFormatPr defaultColWidth="9" defaultRowHeight="14"/>
  <cols>
    <col min="1" max="1" width="5.09090909090909" customWidth="1"/>
    <col min="2" max="2" width="6" customWidth="1"/>
    <col min="3" max="3" width="7.72727272727273" customWidth="1"/>
    <col min="4" max="4" width="8.09090909090909" customWidth="1"/>
    <col min="5" max="5" width="11.7272727272727" customWidth="1"/>
    <col min="6" max="6" width="2.63636363636364" customWidth="1"/>
    <col min="7" max="7" width="11.7272727272727" style="3" customWidth="1"/>
    <col min="8" max="8" width="9.36363636363636" customWidth="1"/>
    <col min="9" max="9" width="5.09090909090909" customWidth="1"/>
    <col min="10" max="10" width="4.53636363636364" customWidth="1"/>
    <col min="11" max="11" width="3.90909090909091" customWidth="1"/>
    <col min="12" max="12" width="4" customWidth="1"/>
    <col min="13" max="13" width="4.90909090909091" customWidth="1"/>
    <col min="14" max="14" width="7.09090909090909" customWidth="1"/>
  </cols>
  <sheetData>
    <row r="1" ht="36" customHeight="1" spans="1:14">
      <c r="A1" s="4" t="s">
        <v>0</v>
      </c>
      <c r="B1" s="4"/>
      <c r="C1" s="4"/>
      <c r="D1" s="4"/>
      <c r="E1" s="4"/>
      <c r="F1" s="4"/>
      <c r="G1" s="5"/>
      <c r="H1" s="4"/>
      <c r="I1" s="4"/>
      <c r="J1" s="4"/>
      <c r="K1" s="4"/>
      <c r="L1" s="4"/>
      <c r="M1" s="4"/>
      <c r="N1" s="4"/>
    </row>
    <row r="2" s="1" customFormat="1" ht="20" customHeight="1" spans="1:14">
      <c r="A2" s="6" t="s">
        <v>1</v>
      </c>
      <c r="B2" s="6"/>
      <c r="C2" s="6"/>
      <c r="D2" s="7" t="s">
        <v>2</v>
      </c>
      <c r="E2" s="7"/>
      <c r="F2" s="7"/>
      <c r="G2" s="7"/>
      <c r="H2" s="7"/>
      <c r="I2" s="7"/>
      <c r="J2" s="7"/>
      <c r="K2" s="7"/>
      <c r="L2" s="7"/>
      <c r="M2" s="7"/>
      <c r="N2" s="7"/>
    </row>
    <row r="3" ht="20" customHeight="1" spans="1:14">
      <c r="A3" s="8" t="s">
        <v>3</v>
      </c>
      <c r="B3" s="8"/>
      <c r="C3" s="9" t="s">
        <v>4</v>
      </c>
      <c r="D3" s="9"/>
      <c r="E3" s="9"/>
      <c r="F3" s="9"/>
      <c r="G3" s="10"/>
      <c r="H3" s="9"/>
      <c r="I3" s="9"/>
      <c r="J3" s="9"/>
      <c r="K3" s="9"/>
      <c r="L3" s="9"/>
      <c r="M3" s="9"/>
      <c r="N3" s="9"/>
    </row>
    <row r="4" s="2" customFormat="1" ht="21" customHeight="1" spans="1:14">
      <c r="A4" s="8" t="s">
        <v>5</v>
      </c>
      <c r="B4" s="8"/>
      <c r="C4" s="8" t="s">
        <v>6</v>
      </c>
      <c r="D4" s="8"/>
      <c r="E4" s="8"/>
      <c r="F4" s="8"/>
      <c r="G4" s="10"/>
      <c r="H4" s="8" t="s">
        <v>7</v>
      </c>
      <c r="I4" s="8"/>
      <c r="J4" s="19" t="s">
        <v>2</v>
      </c>
      <c r="K4" s="19"/>
      <c r="L4" s="19"/>
      <c r="M4" s="19"/>
      <c r="N4" s="19"/>
    </row>
    <row r="5" ht="33" customHeight="1" spans="1:14">
      <c r="A5" s="8" t="s">
        <v>8</v>
      </c>
      <c r="B5" s="8"/>
      <c r="C5" s="8"/>
      <c r="D5" s="8"/>
      <c r="E5" s="8" t="s">
        <v>9</v>
      </c>
      <c r="F5" s="8" t="s">
        <v>10</v>
      </c>
      <c r="G5" s="10"/>
      <c r="H5" s="8" t="s">
        <v>11</v>
      </c>
      <c r="I5" s="8"/>
      <c r="J5" s="8" t="s">
        <v>12</v>
      </c>
      <c r="K5" s="8"/>
      <c r="L5" s="8" t="s">
        <v>13</v>
      </c>
      <c r="M5" s="8"/>
      <c r="N5" s="8" t="s">
        <v>14</v>
      </c>
    </row>
    <row r="6" ht="15" customHeight="1" spans="1:14">
      <c r="A6" s="8"/>
      <c r="B6" s="8"/>
      <c r="C6" s="11" t="s">
        <v>15</v>
      </c>
      <c r="D6" s="11"/>
      <c r="E6" s="12">
        <f t="shared" ref="E6:I6" si="0">SUM(E7:E9)</f>
        <v>4416.641387</v>
      </c>
      <c r="F6" s="12">
        <f>SUM(F7:G9)</f>
        <v>3738.371166</v>
      </c>
      <c r="G6" s="10">
        <f t="shared" si="0"/>
        <v>0</v>
      </c>
      <c r="H6" s="12">
        <f>SUM(H7:I9)</f>
        <v>3730.767386</v>
      </c>
      <c r="I6" s="12">
        <f t="shared" si="0"/>
        <v>0</v>
      </c>
      <c r="J6" s="8">
        <v>10</v>
      </c>
      <c r="K6" s="8"/>
      <c r="L6" s="36">
        <f t="shared" ref="L6:L9" si="1">ROUND(H6/F6,4)</f>
        <v>0.998</v>
      </c>
      <c r="M6" s="36"/>
      <c r="N6" s="8">
        <f>ROUND(J6*L6,2)</f>
        <v>9.98</v>
      </c>
    </row>
    <row r="7" ht="32" customHeight="1" spans="1:14">
      <c r="A7" s="8"/>
      <c r="B7" s="8"/>
      <c r="C7" s="8" t="s">
        <v>16</v>
      </c>
      <c r="D7" s="8"/>
      <c r="E7" s="12">
        <v>4416.641387</v>
      </c>
      <c r="F7" s="13">
        <v>3738.371166</v>
      </c>
      <c r="G7" s="10"/>
      <c r="H7" s="13">
        <v>3730.767386</v>
      </c>
      <c r="I7" s="10"/>
      <c r="J7" s="8" t="s">
        <v>17</v>
      </c>
      <c r="K7" s="8"/>
      <c r="L7" s="36">
        <f t="shared" si="1"/>
        <v>0.998</v>
      </c>
      <c r="M7" s="36"/>
      <c r="N7" s="8" t="s">
        <v>17</v>
      </c>
    </row>
    <row r="8" ht="16" customHeight="1" spans="1:14">
      <c r="A8" s="8"/>
      <c r="B8" s="8"/>
      <c r="C8" s="8" t="s">
        <v>18</v>
      </c>
      <c r="D8" s="8"/>
      <c r="E8" s="12"/>
      <c r="F8" s="12"/>
      <c r="G8" s="10"/>
      <c r="H8" s="12"/>
      <c r="I8" s="12"/>
      <c r="J8" s="8" t="s">
        <v>17</v>
      </c>
      <c r="K8" s="8"/>
      <c r="L8" s="36"/>
      <c r="M8" s="36"/>
      <c r="N8" s="8" t="s">
        <v>17</v>
      </c>
    </row>
    <row r="9" ht="18" customHeight="1" spans="1:14">
      <c r="A9" s="8"/>
      <c r="B9" s="8"/>
      <c r="C9" s="8" t="s">
        <v>19</v>
      </c>
      <c r="D9" s="8"/>
      <c r="E9" s="12"/>
      <c r="F9" s="12"/>
      <c r="G9" s="10"/>
      <c r="H9" s="12"/>
      <c r="I9" s="12"/>
      <c r="J9" s="8" t="s">
        <v>17</v>
      </c>
      <c r="K9" s="8"/>
      <c r="L9" s="36"/>
      <c r="M9" s="36"/>
      <c r="N9" s="8" t="s">
        <v>17</v>
      </c>
    </row>
    <row r="10" ht="21" customHeight="1" spans="1:14">
      <c r="A10" s="14" t="s">
        <v>20</v>
      </c>
      <c r="B10" s="8" t="s">
        <v>21</v>
      </c>
      <c r="C10" s="8"/>
      <c r="D10" s="8"/>
      <c r="E10" s="8"/>
      <c r="F10" s="8"/>
      <c r="G10" s="10"/>
      <c r="H10" s="8" t="s">
        <v>22</v>
      </c>
      <c r="I10" s="8"/>
      <c r="J10" s="8"/>
      <c r="K10" s="8"/>
      <c r="L10" s="8"/>
      <c r="M10" s="8"/>
      <c r="N10" s="8"/>
    </row>
    <row r="11" ht="294" customHeight="1" spans="1:15">
      <c r="A11" s="15"/>
      <c r="B11" s="9" t="s">
        <v>23</v>
      </c>
      <c r="C11" s="9"/>
      <c r="D11" s="9"/>
      <c r="E11" s="9"/>
      <c r="F11" s="9"/>
      <c r="G11" s="10"/>
      <c r="H11" s="9" t="s">
        <v>24</v>
      </c>
      <c r="I11" s="9"/>
      <c r="J11" s="9"/>
      <c r="K11" s="9"/>
      <c r="L11" s="9"/>
      <c r="M11" s="9"/>
      <c r="N11" s="9"/>
      <c r="O11" t="s">
        <v>25</v>
      </c>
    </row>
    <row r="12" ht="41" customHeight="1" spans="1:14">
      <c r="A12" s="16" t="s">
        <v>26</v>
      </c>
      <c r="B12" s="8" t="s">
        <v>27</v>
      </c>
      <c r="C12" s="8" t="s">
        <v>28</v>
      </c>
      <c r="D12" s="8" t="s">
        <v>29</v>
      </c>
      <c r="E12" s="8"/>
      <c r="F12" s="8"/>
      <c r="G12" s="10" t="s">
        <v>30</v>
      </c>
      <c r="H12" s="8" t="s">
        <v>31</v>
      </c>
      <c r="I12" s="8" t="s">
        <v>12</v>
      </c>
      <c r="J12" s="8"/>
      <c r="K12" s="8" t="s">
        <v>14</v>
      </c>
      <c r="L12" s="8"/>
      <c r="M12" s="8" t="s">
        <v>32</v>
      </c>
      <c r="N12" s="8"/>
    </row>
    <row r="13" ht="28" customHeight="1" spans="1:14">
      <c r="A13" s="16"/>
      <c r="B13" s="8" t="s">
        <v>33</v>
      </c>
      <c r="C13" s="14" t="s">
        <v>34</v>
      </c>
      <c r="D13" s="17" t="s">
        <v>35</v>
      </c>
      <c r="E13" s="17"/>
      <c r="F13" s="17"/>
      <c r="G13" s="18" t="s">
        <v>36</v>
      </c>
      <c r="H13" s="19" t="s">
        <v>37</v>
      </c>
      <c r="I13" s="37">
        <v>2</v>
      </c>
      <c r="J13" s="38"/>
      <c r="K13" s="39">
        <v>2</v>
      </c>
      <c r="L13" s="40"/>
      <c r="M13" s="19"/>
      <c r="N13" s="19"/>
    </row>
    <row r="14" ht="28" customHeight="1" spans="1:14">
      <c r="A14" s="16"/>
      <c r="B14" s="8"/>
      <c r="C14" s="20"/>
      <c r="D14" s="17" t="s">
        <v>38</v>
      </c>
      <c r="E14" s="17"/>
      <c r="F14" s="17"/>
      <c r="G14" s="18" t="s">
        <v>39</v>
      </c>
      <c r="H14" s="19" t="s">
        <v>40</v>
      </c>
      <c r="I14" s="37">
        <v>2</v>
      </c>
      <c r="J14" s="38">
        <v>2</v>
      </c>
      <c r="K14" s="39">
        <v>2</v>
      </c>
      <c r="L14" s="40"/>
      <c r="M14" s="19"/>
      <c r="N14" s="19"/>
    </row>
    <row r="15" ht="28" customHeight="1" spans="1:14">
      <c r="A15" s="16"/>
      <c r="B15" s="8"/>
      <c r="C15" s="20"/>
      <c r="D15" s="17" t="s">
        <v>41</v>
      </c>
      <c r="E15" s="17"/>
      <c r="F15" s="17"/>
      <c r="G15" s="18" t="s">
        <v>42</v>
      </c>
      <c r="H15" s="19" t="s">
        <v>43</v>
      </c>
      <c r="I15" s="37">
        <v>2</v>
      </c>
      <c r="J15" s="38">
        <v>2</v>
      </c>
      <c r="K15" s="19">
        <v>2</v>
      </c>
      <c r="L15" s="19"/>
      <c r="M15" s="19"/>
      <c r="N15" s="19"/>
    </row>
    <row r="16" ht="28" customHeight="1" spans="1:14">
      <c r="A16" s="16"/>
      <c r="B16" s="8"/>
      <c r="C16" s="20"/>
      <c r="D16" s="17" t="s">
        <v>44</v>
      </c>
      <c r="E16" s="17"/>
      <c r="F16" s="17"/>
      <c r="G16" s="18" t="s">
        <v>45</v>
      </c>
      <c r="H16" s="19" t="s">
        <v>46</v>
      </c>
      <c r="I16" s="37">
        <v>2</v>
      </c>
      <c r="J16" s="38">
        <v>2</v>
      </c>
      <c r="K16" s="19">
        <v>2</v>
      </c>
      <c r="L16" s="19"/>
      <c r="M16" s="19"/>
      <c r="N16" s="19"/>
    </row>
    <row r="17" ht="28" customHeight="1" spans="1:14">
      <c r="A17" s="16"/>
      <c r="B17" s="8"/>
      <c r="C17" s="20"/>
      <c r="D17" s="17" t="s">
        <v>47</v>
      </c>
      <c r="E17" s="17"/>
      <c r="F17" s="17"/>
      <c r="G17" s="18" t="s">
        <v>48</v>
      </c>
      <c r="H17" s="19" t="s">
        <v>49</v>
      </c>
      <c r="I17" s="37">
        <v>2</v>
      </c>
      <c r="J17" s="38">
        <v>2</v>
      </c>
      <c r="K17" s="39">
        <v>2</v>
      </c>
      <c r="L17" s="40"/>
      <c r="M17" s="19"/>
      <c r="N17" s="19"/>
    </row>
    <row r="18" ht="28" customHeight="1" spans="1:14">
      <c r="A18" s="16"/>
      <c r="B18" s="8"/>
      <c r="C18" s="20"/>
      <c r="D18" s="17" t="s">
        <v>50</v>
      </c>
      <c r="E18" s="17"/>
      <c r="F18" s="17"/>
      <c r="G18" s="18" t="s">
        <v>51</v>
      </c>
      <c r="H18" s="19" t="s">
        <v>52</v>
      </c>
      <c r="I18" s="37">
        <v>2</v>
      </c>
      <c r="J18" s="38">
        <v>2</v>
      </c>
      <c r="K18" s="39">
        <v>2</v>
      </c>
      <c r="L18" s="40"/>
      <c r="M18" s="19"/>
      <c r="N18" s="19"/>
    </row>
    <row r="19" ht="28" customHeight="1" spans="1:14">
      <c r="A19" s="16"/>
      <c r="B19" s="8"/>
      <c r="C19" s="20"/>
      <c r="D19" s="17" t="s">
        <v>53</v>
      </c>
      <c r="E19" s="17"/>
      <c r="F19" s="17"/>
      <c r="G19" s="18" t="s">
        <v>54</v>
      </c>
      <c r="H19" s="19" t="s">
        <v>55</v>
      </c>
      <c r="I19" s="37">
        <v>2</v>
      </c>
      <c r="J19" s="38">
        <v>2</v>
      </c>
      <c r="K19" s="19">
        <v>2</v>
      </c>
      <c r="L19" s="19"/>
      <c r="M19" s="19"/>
      <c r="N19" s="19"/>
    </row>
    <row r="20" ht="77" customHeight="1" spans="1:14">
      <c r="A20" s="16"/>
      <c r="B20" s="8"/>
      <c r="C20" s="20"/>
      <c r="D20" s="17" t="s">
        <v>56</v>
      </c>
      <c r="E20" s="17"/>
      <c r="F20" s="17"/>
      <c r="G20" s="18" t="s">
        <v>57</v>
      </c>
      <c r="H20" s="19" t="s">
        <v>58</v>
      </c>
      <c r="I20" s="37">
        <v>2</v>
      </c>
      <c r="J20" s="38">
        <v>2</v>
      </c>
      <c r="K20" s="19">
        <v>1</v>
      </c>
      <c r="L20" s="19"/>
      <c r="M20" s="19" t="s">
        <v>59</v>
      </c>
      <c r="N20" s="19"/>
    </row>
    <row r="21" ht="28" customHeight="1" spans="1:14">
      <c r="A21" s="16"/>
      <c r="B21" s="8"/>
      <c r="C21" s="21"/>
      <c r="D21" s="17" t="s">
        <v>60</v>
      </c>
      <c r="E21" s="17"/>
      <c r="F21" s="17"/>
      <c r="G21" s="18" t="s">
        <v>61</v>
      </c>
      <c r="H21" s="19" t="s">
        <v>62</v>
      </c>
      <c r="I21" s="37">
        <v>2</v>
      </c>
      <c r="J21" s="38">
        <v>2</v>
      </c>
      <c r="K21" s="39">
        <v>2</v>
      </c>
      <c r="L21" s="40"/>
      <c r="M21" s="19"/>
      <c r="N21" s="19"/>
    </row>
    <row r="22" ht="28" customHeight="1" spans="1:14">
      <c r="A22" s="16"/>
      <c r="B22" s="22"/>
      <c r="C22" s="8" t="s">
        <v>63</v>
      </c>
      <c r="D22" s="17" t="s">
        <v>64</v>
      </c>
      <c r="E22" s="17"/>
      <c r="F22" s="17"/>
      <c r="G22" s="23" t="s">
        <v>65</v>
      </c>
      <c r="H22" s="23" t="s">
        <v>66</v>
      </c>
      <c r="I22" s="37">
        <v>3</v>
      </c>
      <c r="J22" s="38">
        <v>3</v>
      </c>
      <c r="K22" s="39">
        <v>3</v>
      </c>
      <c r="L22" s="40"/>
      <c r="M22" s="41"/>
      <c r="N22" s="41"/>
    </row>
    <row r="23" ht="97" customHeight="1" spans="1:14">
      <c r="A23" s="16"/>
      <c r="B23" s="22"/>
      <c r="C23" s="8"/>
      <c r="D23" s="17" t="s">
        <v>67</v>
      </c>
      <c r="E23" s="17"/>
      <c r="F23" s="17"/>
      <c r="G23" s="18" t="s">
        <v>68</v>
      </c>
      <c r="H23" s="19" t="s">
        <v>69</v>
      </c>
      <c r="I23" s="37">
        <v>3</v>
      </c>
      <c r="J23" s="38">
        <v>3</v>
      </c>
      <c r="K23" s="42">
        <v>2</v>
      </c>
      <c r="L23" s="42"/>
      <c r="M23" s="41" t="s">
        <v>70</v>
      </c>
      <c r="N23" s="41"/>
    </row>
    <row r="24" ht="19" customHeight="1" spans="1:14">
      <c r="A24" s="16"/>
      <c r="B24" s="22"/>
      <c r="C24" s="8"/>
      <c r="D24" s="17" t="s">
        <v>71</v>
      </c>
      <c r="E24" s="17"/>
      <c r="F24" s="17"/>
      <c r="G24" s="18" t="s">
        <v>72</v>
      </c>
      <c r="H24" s="23" t="s">
        <v>73</v>
      </c>
      <c r="I24" s="37">
        <v>3</v>
      </c>
      <c r="J24" s="38">
        <v>3</v>
      </c>
      <c r="K24" s="42">
        <v>3</v>
      </c>
      <c r="L24" s="42"/>
      <c r="M24" s="41"/>
      <c r="N24" s="41"/>
    </row>
    <row r="25" ht="29" customHeight="1" spans="1:14">
      <c r="A25" s="16"/>
      <c r="B25" s="22"/>
      <c r="C25" s="8"/>
      <c r="D25" s="17" t="s">
        <v>74</v>
      </c>
      <c r="E25" s="17"/>
      <c r="F25" s="17"/>
      <c r="G25" s="23" t="s">
        <v>65</v>
      </c>
      <c r="H25" s="23" t="s">
        <v>66</v>
      </c>
      <c r="I25" s="37">
        <v>3</v>
      </c>
      <c r="J25" s="38">
        <v>3</v>
      </c>
      <c r="K25" s="19">
        <v>3</v>
      </c>
      <c r="L25" s="19"/>
      <c r="M25" s="19"/>
      <c r="N25" s="19"/>
    </row>
    <row r="26" ht="29" customHeight="1" spans="1:14">
      <c r="A26" s="16"/>
      <c r="B26" s="22"/>
      <c r="C26" s="8"/>
      <c r="D26" s="17" t="s">
        <v>75</v>
      </c>
      <c r="E26" s="17"/>
      <c r="F26" s="17"/>
      <c r="G26" s="23" t="s">
        <v>65</v>
      </c>
      <c r="H26" s="23" t="s">
        <v>66</v>
      </c>
      <c r="I26" s="37">
        <v>3</v>
      </c>
      <c r="J26" s="38">
        <v>3</v>
      </c>
      <c r="K26" s="39">
        <v>3</v>
      </c>
      <c r="L26" s="40"/>
      <c r="M26" s="19"/>
      <c r="N26" s="19"/>
    </row>
    <row r="27" ht="29" customHeight="1" spans="1:14">
      <c r="A27" s="16"/>
      <c r="B27" s="22"/>
      <c r="C27" s="8"/>
      <c r="D27" s="17" t="s">
        <v>76</v>
      </c>
      <c r="E27" s="17"/>
      <c r="F27" s="17"/>
      <c r="G27" s="23" t="s">
        <v>65</v>
      </c>
      <c r="H27" s="23" t="s">
        <v>66</v>
      </c>
      <c r="I27" s="37">
        <v>3</v>
      </c>
      <c r="J27" s="38">
        <v>3</v>
      </c>
      <c r="K27" s="39">
        <v>3</v>
      </c>
      <c r="L27" s="40"/>
      <c r="M27" s="19"/>
      <c r="N27" s="19"/>
    </row>
    <row r="28" ht="29" customHeight="1" spans="1:14">
      <c r="A28" s="16"/>
      <c r="B28" s="8"/>
      <c r="C28" s="8" t="s">
        <v>77</v>
      </c>
      <c r="D28" s="17" t="s">
        <v>78</v>
      </c>
      <c r="E28" s="17"/>
      <c r="F28" s="17"/>
      <c r="G28" s="18" t="s">
        <v>79</v>
      </c>
      <c r="H28" s="19" t="s">
        <v>80</v>
      </c>
      <c r="I28" s="37">
        <v>4</v>
      </c>
      <c r="J28" s="38"/>
      <c r="K28" s="37">
        <v>4</v>
      </c>
      <c r="L28" s="38"/>
      <c r="M28" s="19"/>
      <c r="N28" s="19"/>
    </row>
    <row r="29" ht="29" customHeight="1" spans="1:14">
      <c r="A29" s="16"/>
      <c r="B29" s="8"/>
      <c r="C29" s="8"/>
      <c r="D29" s="17" t="s">
        <v>81</v>
      </c>
      <c r="E29" s="17"/>
      <c r="F29" s="17"/>
      <c r="G29" s="18" t="s">
        <v>82</v>
      </c>
      <c r="H29" s="19" t="s">
        <v>83</v>
      </c>
      <c r="I29" s="37">
        <v>4</v>
      </c>
      <c r="J29" s="38"/>
      <c r="K29" s="37">
        <v>4</v>
      </c>
      <c r="L29" s="38"/>
      <c r="M29" s="19"/>
      <c r="N29" s="19"/>
    </row>
    <row r="30" ht="29" customHeight="1" spans="1:14">
      <c r="A30" s="16"/>
      <c r="B30" s="8"/>
      <c r="C30" s="8"/>
      <c r="D30" s="17" t="s">
        <v>84</v>
      </c>
      <c r="E30" s="17"/>
      <c r="F30" s="17"/>
      <c r="G30" s="18" t="s">
        <v>82</v>
      </c>
      <c r="H30" s="19" t="s">
        <v>85</v>
      </c>
      <c r="I30" s="37">
        <v>4</v>
      </c>
      <c r="J30" s="38"/>
      <c r="K30" s="37">
        <v>4</v>
      </c>
      <c r="L30" s="38"/>
      <c r="M30" s="19"/>
      <c r="N30" s="19"/>
    </row>
    <row r="31" ht="29" customHeight="1" spans="1:14">
      <c r="A31" s="16"/>
      <c r="B31" s="8"/>
      <c r="C31" s="8" t="s">
        <v>86</v>
      </c>
      <c r="D31" s="17" t="s">
        <v>87</v>
      </c>
      <c r="E31" s="17"/>
      <c r="F31" s="17"/>
      <c r="G31" s="18" t="s">
        <v>88</v>
      </c>
      <c r="H31" s="19" t="s">
        <v>89</v>
      </c>
      <c r="I31" s="43">
        <v>3</v>
      </c>
      <c r="J31" s="44"/>
      <c r="K31" s="43">
        <v>3</v>
      </c>
      <c r="L31" s="44"/>
      <c r="M31" s="19"/>
      <c r="N31" s="19"/>
    </row>
    <row r="32" ht="29" customHeight="1" spans="1:14">
      <c r="A32" s="16"/>
      <c r="B32" s="8"/>
      <c r="C32" s="8"/>
      <c r="D32" s="17" t="s">
        <v>90</v>
      </c>
      <c r="E32" s="17"/>
      <c r="F32" s="17"/>
      <c r="G32" s="18" t="s">
        <v>91</v>
      </c>
      <c r="H32" s="19" t="s">
        <v>92</v>
      </c>
      <c r="I32" s="43">
        <v>3</v>
      </c>
      <c r="J32" s="44">
        <v>3</v>
      </c>
      <c r="K32" s="43">
        <v>3</v>
      </c>
      <c r="L32" s="44"/>
      <c r="M32" s="19"/>
      <c r="N32" s="19"/>
    </row>
    <row r="33" ht="29" customHeight="1" spans="1:14">
      <c r="A33" s="16"/>
      <c r="B33" s="8"/>
      <c r="C33" s="8"/>
      <c r="D33" s="17" t="s">
        <v>93</v>
      </c>
      <c r="E33" s="17"/>
      <c r="F33" s="17"/>
      <c r="G33" s="18" t="s">
        <v>94</v>
      </c>
      <c r="H33" s="19" t="s">
        <v>95</v>
      </c>
      <c r="I33" s="43">
        <v>3</v>
      </c>
      <c r="J33" s="44">
        <v>3</v>
      </c>
      <c r="K33" s="43">
        <v>3</v>
      </c>
      <c r="L33" s="44"/>
      <c r="M33" s="39"/>
      <c r="N33" s="40"/>
    </row>
    <row r="34" ht="29" customHeight="1" spans="1:14">
      <c r="A34" s="16"/>
      <c r="B34" s="8"/>
      <c r="C34" s="8"/>
      <c r="D34" s="17" t="s">
        <v>96</v>
      </c>
      <c r="E34" s="17"/>
      <c r="F34" s="17"/>
      <c r="G34" s="18" t="s">
        <v>97</v>
      </c>
      <c r="H34" s="19" t="s">
        <v>98</v>
      </c>
      <c r="I34" s="43">
        <v>3</v>
      </c>
      <c r="J34" s="44">
        <v>3</v>
      </c>
      <c r="K34" s="43">
        <v>3</v>
      </c>
      <c r="L34" s="44"/>
      <c r="M34" s="19"/>
      <c r="N34" s="19"/>
    </row>
    <row r="35" ht="31" customHeight="1" spans="1:14">
      <c r="A35" s="16"/>
      <c r="B35" s="14" t="s">
        <v>99</v>
      </c>
      <c r="C35" s="8" t="s">
        <v>100</v>
      </c>
      <c r="D35" s="24"/>
      <c r="E35" s="25"/>
      <c r="F35" s="26"/>
      <c r="G35" s="18"/>
      <c r="H35" s="19"/>
      <c r="I35" s="43"/>
      <c r="J35" s="44"/>
      <c r="K35" s="39"/>
      <c r="L35" s="40"/>
      <c r="M35" s="39"/>
      <c r="N35" s="40"/>
    </row>
    <row r="36" ht="68" customHeight="1" spans="1:14">
      <c r="A36" s="16"/>
      <c r="B36" s="20"/>
      <c r="C36" s="8" t="s">
        <v>101</v>
      </c>
      <c r="D36" s="17" t="s">
        <v>102</v>
      </c>
      <c r="E36" s="17"/>
      <c r="F36" s="17"/>
      <c r="G36" s="18" t="s">
        <v>103</v>
      </c>
      <c r="H36" s="18" t="s">
        <v>103</v>
      </c>
      <c r="I36" s="43">
        <v>5</v>
      </c>
      <c r="J36" s="44"/>
      <c r="K36" s="19">
        <v>5</v>
      </c>
      <c r="L36" s="19"/>
      <c r="M36" s="19"/>
      <c r="N36" s="19"/>
    </row>
    <row r="37" ht="96" customHeight="1" spans="1:14">
      <c r="A37" s="16"/>
      <c r="B37" s="20"/>
      <c r="C37" s="8"/>
      <c r="D37" s="17" t="s">
        <v>104</v>
      </c>
      <c r="E37" s="17"/>
      <c r="F37" s="17"/>
      <c r="G37" s="18" t="s">
        <v>103</v>
      </c>
      <c r="H37" s="18" t="s">
        <v>103</v>
      </c>
      <c r="I37" s="43">
        <v>5</v>
      </c>
      <c r="J37" s="44">
        <v>5</v>
      </c>
      <c r="K37" s="19">
        <v>5</v>
      </c>
      <c r="L37" s="19"/>
      <c r="M37" s="19"/>
      <c r="N37" s="19"/>
    </row>
    <row r="38" ht="67" customHeight="1" spans="1:14">
      <c r="A38" s="16"/>
      <c r="B38" s="20"/>
      <c r="C38" s="8" t="s">
        <v>105</v>
      </c>
      <c r="D38" s="27" t="s">
        <v>106</v>
      </c>
      <c r="E38" s="28"/>
      <c r="F38" s="29"/>
      <c r="G38" s="30" t="s">
        <v>103</v>
      </c>
      <c r="H38" s="30" t="s">
        <v>103</v>
      </c>
      <c r="I38" s="45">
        <v>5</v>
      </c>
      <c r="J38" s="46"/>
      <c r="K38" s="47">
        <v>5</v>
      </c>
      <c r="L38" s="48"/>
      <c r="M38" s="47"/>
      <c r="N38" s="48"/>
    </row>
    <row r="39" ht="68" customHeight="1" spans="1:14">
      <c r="A39" s="16"/>
      <c r="B39" s="21"/>
      <c r="C39" s="8" t="s">
        <v>107</v>
      </c>
      <c r="D39" s="17" t="s">
        <v>108</v>
      </c>
      <c r="E39" s="17"/>
      <c r="F39" s="17"/>
      <c r="G39" s="18" t="s">
        <v>103</v>
      </c>
      <c r="H39" s="18" t="s">
        <v>103</v>
      </c>
      <c r="I39" s="8">
        <v>5</v>
      </c>
      <c r="J39" s="8"/>
      <c r="K39" s="19">
        <v>5</v>
      </c>
      <c r="L39" s="19"/>
      <c r="M39" s="19"/>
      <c r="N39" s="19"/>
    </row>
    <row r="40" ht="22" customHeight="1" spans="1:14">
      <c r="A40" s="16"/>
      <c r="B40" s="8" t="s">
        <v>109</v>
      </c>
      <c r="C40" s="8" t="s">
        <v>110</v>
      </c>
      <c r="D40" s="17" t="s">
        <v>111</v>
      </c>
      <c r="E40" s="17"/>
      <c r="F40" s="17"/>
      <c r="G40" s="18" t="s">
        <v>72</v>
      </c>
      <c r="H40" s="31">
        <v>0.93</v>
      </c>
      <c r="I40" s="8">
        <v>5</v>
      </c>
      <c r="J40" s="8"/>
      <c r="K40" s="19">
        <v>5</v>
      </c>
      <c r="L40" s="19"/>
      <c r="M40" s="19"/>
      <c r="N40" s="19"/>
    </row>
    <row r="41" ht="36" customHeight="1" spans="1:14">
      <c r="A41" s="16"/>
      <c r="B41" s="8"/>
      <c r="C41" s="8"/>
      <c r="D41" s="17" t="s">
        <v>112</v>
      </c>
      <c r="E41" s="17"/>
      <c r="F41" s="17"/>
      <c r="G41" s="18" t="s">
        <v>72</v>
      </c>
      <c r="H41" s="31">
        <v>1</v>
      </c>
      <c r="I41" s="8">
        <v>5</v>
      </c>
      <c r="J41" s="8"/>
      <c r="K41" s="19">
        <v>5</v>
      </c>
      <c r="L41" s="19"/>
      <c r="M41" s="19"/>
      <c r="N41" s="19"/>
    </row>
    <row r="42" ht="18" customHeight="1" spans="1:14">
      <c r="A42" s="32" t="s">
        <v>113</v>
      </c>
      <c r="B42" s="32"/>
      <c r="C42" s="32"/>
      <c r="D42" s="32"/>
      <c r="E42" s="32"/>
      <c r="F42" s="32"/>
      <c r="G42" s="33"/>
      <c r="H42" s="32"/>
      <c r="I42" s="32">
        <v>100</v>
      </c>
      <c r="J42" s="32"/>
      <c r="K42" s="32">
        <f>SUM(K13:L41,N6)</f>
        <v>97.98</v>
      </c>
      <c r="L42" s="32"/>
      <c r="M42" s="49"/>
      <c r="N42" s="49"/>
    </row>
    <row r="43" ht="176" customHeight="1" spans="1:14">
      <c r="A43" s="34"/>
      <c r="B43" s="34"/>
      <c r="C43" s="34"/>
      <c r="D43" s="34"/>
      <c r="E43" s="34"/>
      <c r="F43" s="34"/>
      <c r="G43" s="35"/>
      <c r="H43" s="34"/>
      <c r="I43" s="34"/>
      <c r="J43" s="34"/>
      <c r="K43" s="34"/>
      <c r="L43" s="34"/>
      <c r="M43" s="34"/>
      <c r="N43" s="34"/>
    </row>
  </sheetData>
  <mergeCells count="174">
    <mergeCell ref="A1:N1"/>
    <mergeCell ref="D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0:A11"/>
    <mergeCell ref="A12:A41"/>
    <mergeCell ref="B13:B34"/>
    <mergeCell ref="B35:B39"/>
    <mergeCell ref="B40:B41"/>
    <mergeCell ref="C13:C21"/>
    <mergeCell ref="C22:C27"/>
    <mergeCell ref="C28:C30"/>
    <mergeCell ref="C31:C34"/>
    <mergeCell ref="C36:C37"/>
    <mergeCell ref="C40:C41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张丽媛</cp:lastModifiedBy>
  <dcterms:created xsi:type="dcterms:W3CDTF">2022-03-19T17:44:00Z</dcterms:created>
  <dcterms:modified xsi:type="dcterms:W3CDTF">2025-08-25T10:14:32Z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F43499875854479F96D711E41CFD70E1</vt:lpwstr>
  </property>
</Properties>
</file>